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86" i="3" l="1"/>
  <c r="F86" i="3"/>
  <c r="H92" i="3"/>
  <c r="G60" i="3"/>
  <c r="H61" i="3"/>
  <c r="G51" i="3"/>
  <c r="F51" i="3"/>
  <c r="H57" i="3"/>
  <c r="H56" i="3"/>
  <c r="H55" i="3"/>
  <c r="H54" i="3"/>
  <c r="H53" i="3"/>
  <c r="H45" i="3"/>
  <c r="G27" i="3" l="1"/>
  <c r="H24" i="3"/>
  <c r="G93" i="3" l="1"/>
  <c r="F93" i="3"/>
  <c r="H95" i="3"/>
  <c r="G46" i="3"/>
  <c r="H22" i="3"/>
  <c r="H87" i="3"/>
  <c r="G13" i="3"/>
  <c r="F13" i="3"/>
  <c r="H14" i="3"/>
  <c r="G66" i="3"/>
  <c r="F66" i="3"/>
  <c r="H68" i="3"/>
  <c r="H91" i="3"/>
  <c r="F73" i="3"/>
  <c r="G71" i="3"/>
  <c r="F71" i="3"/>
  <c r="H72" i="3"/>
  <c r="G19" i="3"/>
  <c r="F19" i="3"/>
  <c r="H18" i="3"/>
  <c r="H17" i="3"/>
  <c r="F79" i="3"/>
  <c r="F25" i="3"/>
  <c r="H97" i="3"/>
  <c r="H64" i="3"/>
  <c r="H44" i="3"/>
  <c r="G43" i="3"/>
  <c r="F43" i="3"/>
  <c r="F33" i="3"/>
  <c r="G33" i="3"/>
  <c r="G25" i="3"/>
  <c r="G7" i="3"/>
  <c r="G6" i="3" s="1"/>
  <c r="H71" i="3" l="1"/>
  <c r="H43" i="3"/>
  <c r="G77" i="3"/>
  <c r="F77" i="3"/>
  <c r="H78" i="3"/>
  <c r="F69" i="3"/>
  <c r="G69" i="3"/>
  <c r="G73" i="3"/>
  <c r="H74" i="3"/>
  <c r="H70" i="3"/>
  <c r="G23" i="3"/>
  <c r="G32" i="3"/>
  <c r="F32" i="3"/>
  <c r="H35" i="3"/>
  <c r="H62" i="3" l="1"/>
  <c r="H63" i="3"/>
  <c r="H69" i="3"/>
  <c r="H77" i="3"/>
  <c r="G12" i="3"/>
  <c r="G11" i="3" s="1"/>
  <c r="G10" i="3" s="1"/>
  <c r="F12" i="3"/>
  <c r="H104" i="3"/>
  <c r="G75" i="3"/>
  <c r="G65" i="3" s="1"/>
  <c r="F75" i="3"/>
  <c r="F65" i="3" s="1"/>
  <c r="F60" i="3" s="1"/>
  <c r="H76" i="3"/>
  <c r="G48" i="3"/>
  <c r="F48" i="3"/>
  <c r="F23" i="3"/>
  <c r="F27" i="3"/>
  <c r="H103" i="3" l="1"/>
  <c r="F11" i="3"/>
  <c r="F10" i="3" s="1"/>
  <c r="G42" i="3"/>
  <c r="H75" i="3"/>
  <c r="F46" i="3"/>
  <c r="H8" i="3"/>
  <c r="H9" i="3"/>
  <c r="H15" i="3"/>
  <c r="H16" i="3"/>
  <c r="H19" i="3"/>
  <c r="H21" i="3"/>
  <c r="H23" i="3"/>
  <c r="H26" i="3"/>
  <c r="H28" i="3"/>
  <c r="H31" i="3"/>
  <c r="H34" i="3"/>
  <c r="H39" i="3"/>
  <c r="H40" i="3"/>
  <c r="H41" i="3"/>
  <c r="H52" i="3"/>
  <c r="H67" i="3"/>
  <c r="H82" i="3"/>
  <c r="H88" i="3"/>
  <c r="H89" i="3"/>
  <c r="H90" i="3"/>
  <c r="H94" i="3"/>
  <c r="H96" i="3"/>
  <c r="H101" i="3"/>
  <c r="G30" i="3"/>
  <c r="G29" i="3" s="1"/>
  <c r="G5" i="3" s="1"/>
  <c r="G102" i="3"/>
  <c r="F102" i="3"/>
  <c r="F85" i="3"/>
  <c r="F84" i="3" s="1"/>
  <c r="F83" i="3" s="1"/>
  <c r="F98" i="3"/>
  <c r="F7" i="3"/>
  <c r="H13" i="3"/>
  <c r="H102" i="3" l="1"/>
  <c r="G85" i="3"/>
  <c r="G84" i="3" s="1"/>
  <c r="G83" i="3" s="1"/>
  <c r="H11" i="3"/>
  <c r="H7" i="3"/>
  <c r="H73" i="3"/>
  <c r="H38" i="3"/>
  <c r="H30" i="3"/>
  <c r="H27" i="3"/>
  <c r="F42" i="3"/>
  <c r="H93" i="3"/>
  <c r="H66" i="3"/>
  <c r="H100" i="3"/>
  <c r="H25" i="3"/>
  <c r="H33" i="3"/>
  <c r="H12" i="3"/>
  <c r="H37" i="3"/>
  <c r="G79" i="3"/>
  <c r="H79" i="3" s="1"/>
  <c r="H80" i="3"/>
  <c r="H29" i="3"/>
  <c r="H86" i="3"/>
  <c r="H81" i="3"/>
  <c r="H32" i="3"/>
  <c r="F6" i="3"/>
  <c r="F5" i="3" l="1"/>
  <c r="F105" i="3" s="1"/>
  <c r="H36" i="3"/>
  <c r="H42" i="3"/>
  <c r="H60" i="3"/>
  <c r="H51" i="3"/>
  <c r="H65" i="3"/>
  <c r="H85" i="3"/>
  <c r="H84" i="3"/>
  <c r="H83" i="3"/>
  <c r="G98" i="3"/>
  <c r="H98" i="3" s="1"/>
  <c r="H99" i="3"/>
  <c r="H6" i="3"/>
  <c r="G105" i="3" l="1"/>
  <c r="H48" i="3"/>
  <c r="H10" i="3"/>
  <c r="H105" i="3" l="1"/>
  <c r="H5" i="3"/>
</calcChain>
</file>

<file path=xl/sharedStrings.xml><?xml version="1.0" encoding="utf-8"?>
<sst xmlns="http://schemas.openxmlformats.org/spreadsheetml/2006/main" count="439" uniqueCount="158">
  <si>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</si>
  <si>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</si>
  <si>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</si>
  <si>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</si>
  <si>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</si>
  <si>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</si>
  <si>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</si>
  <si>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</si>
  <si>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</si>
  <si>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</si>
  <si>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</si>
  <si>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</si>
  <si>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</si>
  <si>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</si>
  <si>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</si>
  <si>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</si>
  <si>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</si>
  <si>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</si>
  <si>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</si>
  <si>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</si>
  <si>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</si>
  <si>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</si>
  <si>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</si>
  <si>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</si>
  <si>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</si>
  <si>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</si>
  <si>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</si>
  <si>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</si>
  <si>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</si>
  <si>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</si>
  <si>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</si>
  <si>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</si>
  <si>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</si>
  <si>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</si>
  <si>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</si>
  <si>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</si>
  <si>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</si>
  <si>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</si>
  <si>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</si>
  <si>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</si>
  <si>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</si>
  <si>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</si>
  <si>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</si>
  <si>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</si>
  <si>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</si>
  <si>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</si>
  <si>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</si>
  <si>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</si>
  <si>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</si>
  <si>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</si>
  <si>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</si>
  <si>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</si>
  <si>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</si>
  <si>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</si>
  <si>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</si>
  <si>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</si>
  <si>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</si>
  <si>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</si>
  <si>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</si>
  <si>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</si>
  <si>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</si>
  <si>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</si>
  <si>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</si>
  <si>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</si>
  <si>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</si>
  <si>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</si>
  <si>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</si>
  <si>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</si>
  <si>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</si>
  <si>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</si>
  <si>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</si>
  <si>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</si>
  <si>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</si>
  <si>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</si>
  <si>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</si>
  <si>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</si>
  <si>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</si>
  <si>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</si>
  <si>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</si>
  <si>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</si>
  <si>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</si>
  <si>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</si>
  <si>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</si>
  <si>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</si>
  <si>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</si>
  <si>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</si>
  <si>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</si>
  <si>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</si>
  <si>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</si>
  <si>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</si>
  <si>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</si>
  <si>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</si>
  <si>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</si>
  <si>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</si>
  <si>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</si>
  <si>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</si>
  <si>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</si>
  <si>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</si>
  <si>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</si>
  <si>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</si>
  <si>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</si>
  <si>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</si>
  <si>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</si>
  <si>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</si>
  <si>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</si>
  <si>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</si>
  <si>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</si>
  <si>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Физическая культура</t>
  </si>
  <si>
    <t>Развитие культуры</t>
  </si>
  <si>
    <t>Прочие расходы</t>
  </si>
  <si>
    <t>Озеленение</t>
  </si>
  <si>
    <t>244/995</t>
  </si>
  <si>
    <t>244/962</t>
  </si>
  <si>
    <t>244/964</t>
  </si>
  <si>
    <t>244/984</t>
  </si>
  <si>
    <t>99.0.00.9920.0</t>
  </si>
  <si>
    <t>99.0.00.S1740</t>
  </si>
  <si>
    <t>251/961</t>
  </si>
  <si>
    <t>Прочие вопросы в национальной экономике</t>
  </si>
  <si>
    <t>Прчие работы, услуги</t>
  </si>
  <si>
    <t>0412</t>
  </si>
  <si>
    <t>99.0.00.82030</t>
  </si>
  <si>
    <t>312</t>
  </si>
  <si>
    <t>80.9.90.00000</t>
  </si>
  <si>
    <t>111/266</t>
  </si>
  <si>
    <t>111/211</t>
  </si>
  <si>
    <t>247</t>
  </si>
  <si>
    <t>Уплата прочих налогов, сборов</t>
  </si>
  <si>
    <t>55.6.01.S1930</t>
  </si>
  <si>
    <t>251/911</t>
  </si>
  <si>
    <t>Исполнение расходов бюджета Кондрашовского сельского поселения по ведомственной классификации расходов за   2022 год</t>
  </si>
  <si>
    <t>Прогноз бюджета на 2022 г. руб.</t>
  </si>
  <si>
    <t>Исполнение на 31.12.2022</t>
  </si>
  <si>
    <t>947</t>
  </si>
  <si>
    <t>9000000030</t>
  </si>
  <si>
    <t>9000000010</t>
  </si>
  <si>
    <t>9900080140</t>
  </si>
  <si>
    <t>9900099200</t>
  </si>
  <si>
    <t>9900070010</t>
  </si>
  <si>
    <t>0310</t>
  </si>
  <si>
    <t>9900021010</t>
  </si>
  <si>
    <t>Взносы на кап. ремонт</t>
  </si>
  <si>
    <t>0501</t>
  </si>
  <si>
    <t>9900060430</t>
  </si>
  <si>
    <t>9900095100</t>
  </si>
  <si>
    <t>Уплата налогов</t>
  </si>
  <si>
    <t>52.0.06.0000.0</t>
  </si>
  <si>
    <t>851/852</t>
  </si>
  <si>
    <t>9900095140</t>
  </si>
  <si>
    <t>61003S2270</t>
  </si>
  <si>
    <t>244/540</t>
  </si>
  <si>
    <t>Выполнение функций органами местного самоуправления по программе "Развитие работы с детьми и молодёжью в Кондрашовского сельском поселении на 2022-2024годы"</t>
  </si>
  <si>
    <t>МП «Пожарная безопасность и защита населения территории Кондрашовского сельского поселения от чрезвычайных ситуаций на 2022-2024 годы</t>
  </si>
  <si>
    <t>МП "Развитие и сохранение культуры Кондрашовского сельского поселения на 2022-2024 годы"</t>
  </si>
  <si>
    <t>5400300000</t>
  </si>
  <si>
    <t>851/852/853</t>
  </si>
  <si>
    <t>Выполнение функций органами местного самоуправления по программе "Развитие физической культуры и спорта вКондрашовскомсельском поселении на 2022-2024 годы"</t>
  </si>
  <si>
    <t>9900010270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</si>
</sst>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0\ _₽"/>
  </numFmts>
  <fonts count="20" x14ac:knownFonts="1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7" fillId="0" borderId="1" xfId="0" applyNumberFormat="1" applyFont="1" applyBorder="1" applyAlignment="1">
      <alignment horizontal="right" vertical="center"/>
    </xf>
    <xf numFmtId="165" fontId="17" fillId="0" borderId="1" xfId="0" applyNumberFormat="1" applyFont="1" applyBorder="1" applyAlignment="1">
      <alignment horizontal="right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49" fontId="18" fillId="0" borderId="1" xfId="0" applyNumberFormat="1" applyFont="1" applyBorder="1" applyAlignment="1" applyProtection="1">
      <alignment horizontal="left" vertical="center"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topLeftCell="A91" workbookViewId="0">
      <selection activeCell="J99" sqref="J99"/>
    </sheetView>
  </sheetViews>
  <sheetFormatPr defaultRowHeight="15.75" x14ac:dyDescent="0.2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6.42578125" style="25" customWidth="1"/>
    <col min="7" max="7" width="16.42578125" style="28" customWidth="1"/>
    <col min="8" max="8" width="13.28515625" style="26" customWidth="1"/>
  </cols>
  <sheetData>
    <row r="1" spans="1:8" x14ac:dyDescent="0.25">
      <c r="F1" s="22" t="s">
        <v>91</v>
      </c>
    </row>
    <row r="3" spans="1:8" ht="30.75" customHeight="1" x14ac:dyDescent="0.2">
      <c r="A3" s="49" t="s">
        <v>130</v>
      </c>
      <c r="B3" s="50"/>
      <c r="C3" s="50"/>
      <c r="D3" s="50"/>
      <c r="E3" s="50"/>
      <c r="F3" s="51"/>
    </row>
    <row r="4" spans="1:8" s="1" customFormat="1" ht="36.75" customHeight="1" x14ac:dyDescent="0.2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131</v>
      </c>
      <c r="G4" s="34" t="s">
        <v>132</v>
      </c>
      <c r="H4" s="34" t="s">
        <v>92</v>
      </c>
    </row>
    <row r="5" spans="1:8" s="2" customFormat="1" ht="16.5" x14ac:dyDescent="0.25">
      <c r="A5" s="48" t="s">
        <v>1</v>
      </c>
      <c r="B5" s="15" t="s">
        <v>133</v>
      </c>
      <c r="C5" s="15" t="s">
        <v>0</v>
      </c>
      <c r="D5" s="15"/>
      <c r="E5" s="15"/>
      <c r="F5" s="23">
        <f>F6+F10+F27+F29+F32</f>
        <v>3463521</v>
      </c>
      <c r="G5" s="23">
        <f>G6+G10+G27+G29+G32</f>
        <v>3416764.52</v>
      </c>
      <c r="H5" s="29">
        <f>G5/F5*100</f>
        <v>98.650030417023601</v>
      </c>
    </row>
    <row r="6" spans="1:8" s="4" customFormat="1" ht="24.75" customHeight="1" x14ac:dyDescent="0.2">
      <c r="A6" s="35" t="s">
        <v>37</v>
      </c>
      <c r="B6" s="15" t="s">
        <v>133</v>
      </c>
      <c r="C6" s="15" t="s">
        <v>2</v>
      </c>
      <c r="D6" s="15"/>
      <c r="E6" s="15"/>
      <c r="F6" s="23">
        <f>F7</f>
        <v>765900</v>
      </c>
      <c r="G6" s="23">
        <f>G7</f>
        <v>764698.84</v>
      </c>
      <c r="H6" s="29">
        <f t="shared" ref="H6:H75" si="0">G6/F6*100</f>
        <v>99.843170126648388</v>
      </c>
    </row>
    <row r="7" spans="1:8" s="8" customFormat="1" ht="13.5" customHeight="1" x14ac:dyDescent="0.2">
      <c r="A7" s="9" t="s">
        <v>24</v>
      </c>
      <c r="B7" s="16" t="s">
        <v>133</v>
      </c>
      <c r="C7" s="17" t="s">
        <v>2</v>
      </c>
      <c r="D7" s="17" t="s">
        <v>134</v>
      </c>
      <c r="E7" s="17"/>
      <c r="F7" s="24">
        <f>F8+F9</f>
        <v>765900</v>
      </c>
      <c r="G7" s="24">
        <f>G8+G9</f>
        <v>764698.84</v>
      </c>
      <c r="H7" s="29">
        <f t="shared" si="0"/>
        <v>99.843170126648388</v>
      </c>
    </row>
    <row r="8" spans="1:8" s="8" customFormat="1" ht="25.5" x14ac:dyDescent="0.2">
      <c r="A8" s="30" t="s">
        <v>73</v>
      </c>
      <c r="B8" s="16" t="s">
        <v>133</v>
      </c>
      <c r="C8" s="17" t="s">
        <v>2</v>
      </c>
      <c r="D8" s="17" t="s">
        <v>134</v>
      </c>
      <c r="E8" s="17" t="s">
        <v>25</v>
      </c>
      <c r="F8" s="24">
        <v>591100</v>
      </c>
      <c r="G8" s="24">
        <v>590202.07999999996</v>
      </c>
      <c r="H8" s="31">
        <f t="shared" si="0"/>
        <v>99.848093385214</v>
      </c>
    </row>
    <row r="9" spans="1:8" s="8" customFormat="1" ht="39.75" customHeight="1" x14ac:dyDescent="0.2">
      <c r="A9" s="30" t="s">
        <v>69</v>
      </c>
      <c r="B9" s="16" t="s">
        <v>133</v>
      </c>
      <c r="C9" s="17" t="s">
        <v>2</v>
      </c>
      <c r="D9" s="17" t="s">
        <v>134</v>
      </c>
      <c r="E9" s="17" t="s">
        <v>68</v>
      </c>
      <c r="F9" s="24">
        <v>174800</v>
      </c>
      <c r="G9" s="24">
        <v>174496.76</v>
      </c>
      <c r="H9" s="31">
        <f t="shared" si="0"/>
        <v>99.826521739130442</v>
      </c>
    </row>
    <row r="10" spans="1:8" s="8" customFormat="1" ht="51.75" customHeight="1" x14ac:dyDescent="0.2">
      <c r="A10" s="35" t="s">
        <v>36</v>
      </c>
      <c r="B10" s="15" t="s">
        <v>133</v>
      </c>
      <c r="C10" s="14" t="s">
        <v>3</v>
      </c>
      <c r="D10" s="14"/>
      <c r="E10" s="14"/>
      <c r="F10" s="23">
        <f>F11+F25</f>
        <v>2578600</v>
      </c>
      <c r="G10" s="23">
        <f>G11+G25</f>
        <v>2549463.27</v>
      </c>
      <c r="H10" s="29">
        <f t="shared" si="0"/>
        <v>98.870056232063902</v>
      </c>
    </row>
    <row r="11" spans="1:8" s="8" customFormat="1" ht="25.5" x14ac:dyDescent="0.2">
      <c r="A11" s="41" t="s">
        <v>93</v>
      </c>
      <c r="B11" s="15" t="s">
        <v>133</v>
      </c>
      <c r="C11" s="14" t="s">
        <v>3</v>
      </c>
      <c r="D11" s="14" t="s">
        <v>135</v>
      </c>
      <c r="E11" s="14"/>
      <c r="F11" s="23">
        <f>F12+F19+F23</f>
        <v>2573000</v>
      </c>
      <c r="G11" s="23">
        <f>G12+G19+G23</f>
        <v>2543863.27</v>
      </c>
      <c r="H11" s="29">
        <f t="shared" si="0"/>
        <v>98.867596968519237</v>
      </c>
    </row>
    <row r="12" spans="1:8" s="8" customFormat="1" ht="30" customHeight="1" x14ac:dyDescent="0.2">
      <c r="A12" s="41" t="s">
        <v>93</v>
      </c>
      <c r="B12" s="15" t="s">
        <v>133</v>
      </c>
      <c r="C12" s="14" t="s">
        <v>3</v>
      </c>
      <c r="D12" s="14" t="s">
        <v>135</v>
      </c>
      <c r="E12" s="14"/>
      <c r="F12" s="23">
        <f>F13+F17+F18</f>
        <v>2524700</v>
      </c>
      <c r="G12" s="23">
        <f>G13+G17+G18</f>
        <v>2496434.54</v>
      </c>
      <c r="H12" s="29">
        <f t="shared" si="0"/>
        <v>98.880442824890096</v>
      </c>
    </row>
    <row r="13" spans="1:8" s="8" customFormat="1" ht="35.25" customHeight="1" x14ac:dyDescent="0.2">
      <c r="A13" s="21" t="s">
        <v>46</v>
      </c>
      <c r="B13" s="15" t="s">
        <v>133</v>
      </c>
      <c r="C13" s="14" t="s">
        <v>3</v>
      </c>
      <c r="D13" s="14" t="s">
        <v>135</v>
      </c>
      <c r="E13" s="14"/>
      <c r="F13" s="23">
        <f>F14+F15+F16</f>
        <v>2235400</v>
      </c>
      <c r="G13" s="23">
        <f>G14+G15+G16</f>
        <v>2235255.87</v>
      </c>
      <c r="H13" s="29">
        <f t="shared" si="0"/>
        <v>99.993552384360754</v>
      </c>
    </row>
    <row r="14" spans="1:8" ht="25.5" x14ac:dyDescent="0.2">
      <c r="A14" s="30" t="s">
        <v>73</v>
      </c>
      <c r="B14" s="16" t="s">
        <v>133</v>
      </c>
      <c r="C14" s="17" t="s">
        <v>3</v>
      </c>
      <c r="D14" s="14" t="s">
        <v>135</v>
      </c>
      <c r="E14" s="17" t="s">
        <v>25</v>
      </c>
      <c r="F14" s="24">
        <v>1719000</v>
      </c>
      <c r="G14" s="24">
        <v>1718915</v>
      </c>
      <c r="H14" s="29">
        <f t="shared" ref="H14" si="1">G14/F14*100</f>
        <v>99.995055264688773</v>
      </c>
    </row>
    <row r="15" spans="1:8" ht="25.5" x14ac:dyDescent="0.2">
      <c r="A15" s="30" t="s">
        <v>73</v>
      </c>
      <c r="B15" s="16" t="s">
        <v>133</v>
      </c>
      <c r="C15" s="17" t="s">
        <v>3</v>
      </c>
      <c r="D15" s="14" t="s">
        <v>135</v>
      </c>
      <c r="E15" s="17" t="s">
        <v>25</v>
      </c>
      <c r="F15" s="24">
        <v>5700</v>
      </c>
      <c r="G15" s="24">
        <v>5684.61</v>
      </c>
      <c r="H15" s="29">
        <f t="shared" si="0"/>
        <v>99.72999999999999</v>
      </c>
    </row>
    <row r="16" spans="1:8" ht="38.25" customHeight="1" x14ac:dyDescent="0.2">
      <c r="A16" s="30" t="s">
        <v>69</v>
      </c>
      <c r="B16" s="16" t="s">
        <v>133</v>
      </c>
      <c r="C16" s="17" t="s">
        <v>3</v>
      </c>
      <c r="D16" s="14" t="s">
        <v>135</v>
      </c>
      <c r="E16" s="17" t="s">
        <v>68</v>
      </c>
      <c r="F16" s="24">
        <v>510700</v>
      </c>
      <c r="G16" s="24">
        <v>510656.26</v>
      </c>
      <c r="H16" s="29">
        <f t="shared" si="0"/>
        <v>99.991435284903076</v>
      </c>
    </row>
    <row r="17" spans="1:8" ht="25.5" x14ac:dyDescent="0.2">
      <c r="A17" s="21" t="s">
        <v>47</v>
      </c>
      <c r="B17" s="15" t="s">
        <v>133</v>
      </c>
      <c r="C17" s="14" t="s">
        <v>3</v>
      </c>
      <c r="D17" s="14" t="s">
        <v>135</v>
      </c>
      <c r="E17" s="14" t="s">
        <v>27</v>
      </c>
      <c r="F17" s="23">
        <v>222800</v>
      </c>
      <c r="G17" s="29">
        <v>210933.25</v>
      </c>
      <c r="H17" s="29">
        <f t="shared" ref="H17:H18" si="2">G17/F17*100</f>
        <v>94.673810592459603</v>
      </c>
    </row>
    <row r="18" spans="1:8" ht="25.5" x14ac:dyDescent="0.2">
      <c r="A18" s="21" t="s">
        <v>47</v>
      </c>
      <c r="B18" s="15" t="s">
        <v>133</v>
      </c>
      <c r="C18" s="14" t="s">
        <v>3</v>
      </c>
      <c r="D18" s="14" t="s">
        <v>135</v>
      </c>
      <c r="E18" s="14" t="s">
        <v>126</v>
      </c>
      <c r="F18" s="23">
        <v>66500</v>
      </c>
      <c r="G18" s="29">
        <v>50245.42</v>
      </c>
      <c r="H18" s="29">
        <f t="shared" si="2"/>
        <v>75.557022556390976</v>
      </c>
    </row>
    <row r="19" spans="1:8" ht="12.75" x14ac:dyDescent="0.2">
      <c r="A19" s="21" t="s">
        <v>127</v>
      </c>
      <c r="B19" s="15" t="s">
        <v>133</v>
      </c>
      <c r="C19" s="14" t="s">
        <v>3</v>
      </c>
      <c r="D19" s="14" t="s">
        <v>136</v>
      </c>
      <c r="E19" s="14"/>
      <c r="F19" s="23">
        <f>F20+F21+F22</f>
        <v>7000</v>
      </c>
      <c r="G19" s="29">
        <f>G20++G21+G22</f>
        <v>6128.73</v>
      </c>
      <c r="H19" s="29">
        <f t="shared" si="0"/>
        <v>87.553285714285707</v>
      </c>
    </row>
    <row r="20" spans="1:8" s="6" customFormat="1" ht="22.5" customHeight="1" x14ac:dyDescent="0.2">
      <c r="A20" s="30" t="s">
        <v>51</v>
      </c>
      <c r="B20" s="16" t="s">
        <v>133</v>
      </c>
      <c r="C20" s="17" t="s">
        <v>3</v>
      </c>
      <c r="D20" s="17" t="s">
        <v>136</v>
      </c>
      <c r="E20" s="17" t="s">
        <v>28</v>
      </c>
      <c r="F20" s="24">
        <v>4800</v>
      </c>
      <c r="G20" s="24">
        <v>4800</v>
      </c>
      <c r="H20" s="29">
        <v>0</v>
      </c>
    </row>
    <row r="21" spans="1:8" s="6" customFormat="1" ht="12.75" x14ac:dyDescent="0.2">
      <c r="A21" s="30" t="s">
        <v>52</v>
      </c>
      <c r="B21" s="16" t="s">
        <v>133</v>
      </c>
      <c r="C21" s="17" t="s">
        <v>3</v>
      </c>
      <c r="D21" s="17" t="s">
        <v>136</v>
      </c>
      <c r="E21" s="17" t="s">
        <v>29</v>
      </c>
      <c r="F21" s="24">
        <v>700</v>
      </c>
      <c r="G21" s="24">
        <v>696</v>
      </c>
      <c r="H21" s="29">
        <f t="shared" si="0"/>
        <v>99.428571428571431</v>
      </c>
    </row>
    <row r="22" spans="1:8" s="6" customFormat="1" ht="12.75" x14ac:dyDescent="0.2">
      <c r="A22" s="30" t="s">
        <v>94</v>
      </c>
      <c r="B22" s="16" t="s">
        <v>133</v>
      </c>
      <c r="C22" s="17" t="s">
        <v>3</v>
      </c>
      <c r="D22" s="17" t="s">
        <v>136</v>
      </c>
      <c r="E22" s="17" t="s">
        <v>77</v>
      </c>
      <c r="F22" s="24">
        <v>1500</v>
      </c>
      <c r="G22" s="24">
        <v>632.73</v>
      </c>
      <c r="H22" s="29">
        <f t="shared" si="0"/>
        <v>42.182000000000002</v>
      </c>
    </row>
    <row r="23" spans="1:8" ht="25.5" x14ac:dyDescent="0.2">
      <c r="A23" s="35" t="s">
        <v>96</v>
      </c>
      <c r="B23" s="15" t="s">
        <v>133</v>
      </c>
      <c r="C23" s="14" t="s">
        <v>3</v>
      </c>
      <c r="D23" s="14" t="s">
        <v>137</v>
      </c>
      <c r="E23" s="14" t="s">
        <v>30</v>
      </c>
      <c r="F23" s="23">
        <f>F24</f>
        <v>41300</v>
      </c>
      <c r="G23" s="23">
        <f>G24</f>
        <v>41300</v>
      </c>
      <c r="H23" s="29">
        <f t="shared" si="0"/>
        <v>100</v>
      </c>
    </row>
    <row r="24" spans="1:8" ht="12.75" x14ac:dyDescent="0.2">
      <c r="A24" s="9" t="s">
        <v>31</v>
      </c>
      <c r="B24" s="16" t="s">
        <v>133</v>
      </c>
      <c r="C24" s="17" t="s">
        <v>3</v>
      </c>
      <c r="D24" s="17" t="s">
        <v>137</v>
      </c>
      <c r="E24" s="17" t="s">
        <v>30</v>
      </c>
      <c r="F24" s="24">
        <v>41300</v>
      </c>
      <c r="G24" s="24">
        <v>41300</v>
      </c>
      <c r="H24" s="29">
        <f t="shared" si="0"/>
        <v>100</v>
      </c>
    </row>
    <row r="25" spans="1:8" ht="25.5" customHeight="1" x14ac:dyDescent="0.2">
      <c r="A25" s="35" t="s">
        <v>95</v>
      </c>
      <c r="B25" s="15" t="s">
        <v>133</v>
      </c>
      <c r="C25" s="19" t="s">
        <v>3</v>
      </c>
      <c r="D25" s="19" t="s">
        <v>138</v>
      </c>
      <c r="E25" s="14"/>
      <c r="F25" s="23">
        <f>F26</f>
        <v>5600</v>
      </c>
      <c r="G25" s="23">
        <f>G26</f>
        <v>5600</v>
      </c>
      <c r="H25" s="29">
        <f t="shared" si="0"/>
        <v>100</v>
      </c>
    </row>
    <row r="26" spans="1:8" ht="25.5" x14ac:dyDescent="0.2">
      <c r="A26" s="30" t="s">
        <v>47</v>
      </c>
      <c r="B26" s="16" t="s">
        <v>133</v>
      </c>
      <c r="C26" s="18" t="s">
        <v>3</v>
      </c>
      <c r="D26" s="18" t="s">
        <v>74</v>
      </c>
      <c r="E26" s="18" t="s">
        <v>27</v>
      </c>
      <c r="F26" s="24">
        <v>5600</v>
      </c>
      <c r="G26" s="31">
        <v>5600</v>
      </c>
      <c r="H26" s="29">
        <f t="shared" si="0"/>
        <v>100</v>
      </c>
    </row>
    <row r="27" spans="1:8" s="2" customFormat="1" ht="39" customHeight="1" x14ac:dyDescent="0.2">
      <c r="A27" s="21" t="s">
        <v>67</v>
      </c>
      <c r="B27" s="15" t="s">
        <v>133</v>
      </c>
      <c r="C27" s="19" t="s">
        <v>66</v>
      </c>
      <c r="D27" s="19"/>
      <c r="E27" s="19"/>
      <c r="F27" s="23">
        <f>F28</f>
        <v>61021</v>
      </c>
      <c r="G27" s="23">
        <f>G28</f>
        <v>61021</v>
      </c>
      <c r="H27" s="29">
        <f t="shared" si="0"/>
        <v>100</v>
      </c>
    </row>
    <row r="28" spans="1:8" ht="12.75" x14ac:dyDescent="0.2">
      <c r="A28" s="9" t="s">
        <v>31</v>
      </c>
      <c r="B28" s="16" t="s">
        <v>133</v>
      </c>
      <c r="C28" s="18" t="s">
        <v>66</v>
      </c>
      <c r="D28" s="17" t="s">
        <v>137</v>
      </c>
      <c r="E28" s="18" t="s">
        <v>30</v>
      </c>
      <c r="F28" s="24">
        <v>61021</v>
      </c>
      <c r="G28" s="31">
        <v>61021</v>
      </c>
      <c r="H28" s="29">
        <f t="shared" si="0"/>
        <v>100</v>
      </c>
    </row>
    <row r="29" spans="1:8" s="8" customFormat="1" ht="12.75" x14ac:dyDescent="0.2">
      <c r="A29" s="36" t="s">
        <v>38</v>
      </c>
      <c r="B29" s="15" t="s">
        <v>133</v>
      </c>
      <c r="C29" s="19" t="s">
        <v>4</v>
      </c>
      <c r="D29" s="14"/>
      <c r="E29" s="14"/>
      <c r="F29" s="23">
        <v>15000</v>
      </c>
      <c r="G29" s="23">
        <f>G30</f>
        <v>0</v>
      </c>
      <c r="H29" s="29">
        <f t="shared" si="0"/>
        <v>0</v>
      </c>
    </row>
    <row r="30" spans="1:8" ht="12.75" x14ac:dyDescent="0.2">
      <c r="A30" s="10" t="s">
        <v>39</v>
      </c>
      <c r="B30" s="16" t="s">
        <v>133</v>
      </c>
      <c r="C30" s="18" t="s">
        <v>4</v>
      </c>
      <c r="D30" s="18" t="s">
        <v>75</v>
      </c>
      <c r="E30" s="17"/>
      <c r="F30" s="24">
        <v>15000</v>
      </c>
      <c r="G30" s="24">
        <f>G31</f>
        <v>0</v>
      </c>
      <c r="H30" s="29">
        <f t="shared" si="0"/>
        <v>0</v>
      </c>
    </row>
    <row r="31" spans="1:8" ht="12.75" x14ac:dyDescent="0.2">
      <c r="A31" s="30" t="s">
        <v>53</v>
      </c>
      <c r="B31" s="16" t="s">
        <v>133</v>
      </c>
      <c r="C31" s="18" t="s">
        <v>4</v>
      </c>
      <c r="D31" s="18" t="s">
        <v>75</v>
      </c>
      <c r="E31" s="18" t="s">
        <v>32</v>
      </c>
      <c r="F31" s="24">
        <v>15000</v>
      </c>
      <c r="G31" s="31">
        <v>0</v>
      </c>
      <c r="H31" s="29">
        <f t="shared" si="0"/>
        <v>0</v>
      </c>
    </row>
    <row r="32" spans="1:8" s="8" customFormat="1" ht="12.75" x14ac:dyDescent="0.2">
      <c r="A32" s="37" t="s">
        <v>6</v>
      </c>
      <c r="B32" s="15" t="s">
        <v>133</v>
      </c>
      <c r="C32" s="19" t="s">
        <v>5</v>
      </c>
      <c r="D32" s="19"/>
      <c r="E32" s="19"/>
      <c r="F32" s="23">
        <f>F34+F35</f>
        <v>43000</v>
      </c>
      <c r="G32" s="23">
        <f>G34+G35</f>
        <v>41581.410000000003</v>
      </c>
      <c r="H32" s="29">
        <f t="shared" si="0"/>
        <v>96.700953488372093</v>
      </c>
    </row>
    <row r="33" spans="1:8" ht="12.75" x14ac:dyDescent="0.2">
      <c r="A33" s="40" t="s">
        <v>40</v>
      </c>
      <c r="B33" s="15" t="s">
        <v>133</v>
      </c>
      <c r="C33" s="19" t="s">
        <v>5</v>
      </c>
      <c r="D33" s="14"/>
      <c r="E33" s="19"/>
      <c r="F33" s="23">
        <f>F34+F35</f>
        <v>43000</v>
      </c>
      <c r="G33" s="23">
        <f>G34+G35</f>
        <v>41581.410000000003</v>
      </c>
      <c r="H33" s="29">
        <f t="shared" si="0"/>
        <v>96.700953488372093</v>
      </c>
    </row>
    <row r="34" spans="1:8" ht="12.75" x14ac:dyDescent="0.2">
      <c r="A34" s="30" t="s">
        <v>52</v>
      </c>
      <c r="B34" s="16" t="s">
        <v>133</v>
      </c>
      <c r="C34" s="18" t="s">
        <v>5</v>
      </c>
      <c r="D34" s="17" t="s">
        <v>76</v>
      </c>
      <c r="E34" s="18" t="s">
        <v>77</v>
      </c>
      <c r="F34" s="24">
        <v>3000</v>
      </c>
      <c r="G34" s="31">
        <v>2868</v>
      </c>
      <c r="H34" s="29">
        <f t="shared" si="0"/>
        <v>95.6</v>
      </c>
    </row>
    <row r="35" spans="1:8" ht="12.75" x14ac:dyDescent="0.2">
      <c r="A35" s="30" t="s">
        <v>109</v>
      </c>
      <c r="B35" s="16" t="s">
        <v>133</v>
      </c>
      <c r="C35" s="18" t="s">
        <v>5</v>
      </c>
      <c r="D35" s="17" t="s">
        <v>123</v>
      </c>
      <c r="E35" s="18" t="s">
        <v>27</v>
      </c>
      <c r="F35" s="24">
        <v>40000</v>
      </c>
      <c r="G35" s="31">
        <v>38713.410000000003</v>
      </c>
      <c r="H35" s="29">
        <f t="shared" ref="H35" si="3">G35/F35*100</f>
        <v>96.783524999999997</v>
      </c>
    </row>
    <row r="36" spans="1:8" s="3" customFormat="1" ht="16.5" x14ac:dyDescent="0.25">
      <c r="A36" s="48" t="s">
        <v>7</v>
      </c>
      <c r="B36" s="15" t="s">
        <v>133</v>
      </c>
      <c r="C36" s="19" t="s">
        <v>42</v>
      </c>
      <c r="D36" s="19"/>
      <c r="E36" s="19"/>
      <c r="F36" s="23">
        <v>310000</v>
      </c>
      <c r="G36" s="23">
        <v>310000</v>
      </c>
      <c r="H36" s="29">
        <f t="shared" si="0"/>
        <v>100</v>
      </c>
    </row>
    <row r="37" spans="1:8" ht="12.75" x14ac:dyDescent="0.2">
      <c r="A37" s="12" t="s">
        <v>41</v>
      </c>
      <c r="B37" s="16" t="s">
        <v>133</v>
      </c>
      <c r="C37" s="18" t="s">
        <v>8</v>
      </c>
      <c r="D37" s="18"/>
      <c r="E37" s="18"/>
      <c r="F37" s="24">
        <v>310000</v>
      </c>
      <c r="G37" s="24">
        <v>310000</v>
      </c>
      <c r="H37" s="29">
        <f t="shared" si="0"/>
        <v>100</v>
      </c>
    </row>
    <row r="38" spans="1:8" s="4" customFormat="1" ht="25.5" x14ac:dyDescent="0.2">
      <c r="A38" s="11" t="s">
        <v>43</v>
      </c>
      <c r="B38" s="16" t="s">
        <v>133</v>
      </c>
      <c r="C38" s="18" t="s">
        <v>8</v>
      </c>
      <c r="D38" s="18" t="s">
        <v>78</v>
      </c>
      <c r="E38" s="18"/>
      <c r="F38" s="24">
        <v>216023</v>
      </c>
      <c r="G38" s="24">
        <v>216023</v>
      </c>
      <c r="H38" s="29">
        <f t="shared" si="0"/>
        <v>100</v>
      </c>
    </row>
    <row r="39" spans="1:8" s="4" customFormat="1" ht="25.5" x14ac:dyDescent="0.2">
      <c r="A39" s="30" t="s">
        <v>73</v>
      </c>
      <c r="B39" s="16" t="s">
        <v>133</v>
      </c>
      <c r="C39" s="18" t="s">
        <v>8</v>
      </c>
      <c r="D39" s="18" t="s">
        <v>78</v>
      </c>
      <c r="E39" s="18" t="s">
        <v>25</v>
      </c>
      <c r="F39" s="24">
        <v>64030.85</v>
      </c>
      <c r="G39" s="24">
        <v>64030.85</v>
      </c>
      <c r="H39" s="29">
        <f t="shared" si="0"/>
        <v>100</v>
      </c>
    </row>
    <row r="40" spans="1:8" s="4" customFormat="1" ht="41.25" customHeight="1" x14ac:dyDescent="0.2">
      <c r="A40" s="30" t="s">
        <v>69</v>
      </c>
      <c r="B40" s="16" t="s">
        <v>133</v>
      </c>
      <c r="C40" s="18" t="s">
        <v>8</v>
      </c>
      <c r="D40" s="18" t="s">
        <v>78</v>
      </c>
      <c r="E40" s="18" t="s">
        <v>68</v>
      </c>
      <c r="F40" s="24">
        <v>16658.45</v>
      </c>
      <c r="G40" s="24">
        <v>16658.45</v>
      </c>
      <c r="H40" s="29">
        <f t="shared" si="0"/>
        <v>100</v>
      </c>
    </row>
    <row r="41" spans="1:8" s="6" customFormat="1" ht="25.5" x14ac:dyDescent="0.2">
      <c r="A41" s="30" t="s">
        <v>47</v>
      </c>
      <c r="B41" s="16" t="s">
        <v>133</v>
      </c>
      <c r="C41" s="18" t="s">
        <v>8</v>
      </c>
      <c r="D41" s="18" t="s">
        <v>78</v>
      </c>
      <c r="E41" s="18" t="s">
        <v>27</v>
      </c>
      <c r="F41" s="24">
        <v>29946.15</v>
      </c>
      <c r="G41" s="24">
        <v>29946.15</v>
      </c>
      <c r="H41" s="29">
        <f t="shared" si="0"/>
        <v>100</v>
      </c>
    </row>
    <row r="42" spans="1:8" s="3" customFormat="1" ht="33" x14ac:dyDescent="0.25">
      <c r="A42" s="48" t="s">
        <v>35</v>
      </c>
      <c r="B42" s="15" t="s">
        <v>133</v>
      </c>
      <c r="C42" s="19" t="s">
        <v>44</v>
      </c>
      <c r="D42" s="19"/>
      <c r="E42" s="19"/>
      <c r="F42" s="23">
        <f>F43+F46</f>
        <v>61000</v>
      </c>
      <c r="G42" s="23">
        <f>G43+G46</f>
        <v>57305.3</v>
      </c>
      <c r="H42" s="29">
        <f t="shared" si="0"/>
        <v>93.94311475409836</v>
      </c>
    </row>
    <row r="43" spans="1:8" s="2" customFormat="1" ht="48" customHeight="1" x14ac:dyDescent="0.2">
      <c r="A43" s="21" t="s">
        <v>54</v>
      </c>
      <c r="B43" s="15" t="s">
        <v>133</v>
      </c>
      <c r="C43" s="19" t="s">
        <v>139</v>
      </c>
      <c r="D43" s="19"/>
      <c r="E43" s="19"/>
      <c r="F43" s="23">
        <f>F44</f>
        <v>60000</v>
      </c>
      <c r="G43" s="29">
        <f>G44</f>
        <v>56305.3</v>
      </c>
      <c r="H43" s="29">
        <f>G43/F43*100</f>
        <v>93.842166666666671</v>
      </c>
    </row>
    <row r="44" spans="1:8" s="4" customFormat="1" ht="39" customHeight="1" x14ac:dyDescent="0.2">
      <c r="A44" s="9" t="s">
        <v>152</v>
      </c>
      <c r="B44" s="16" t="s">
        <v>133</v>
      </c>
      <c r="C44" s="18" t="s">
        <v>139</v>
      </c>
      <c r="D44" s="18" t="s">
        <v>79</v>
      </c>
      <c r="E44" s="18"/>
      <c r="F44" s="24">
        <v>60000</v>
      </c>
      <c r="G44" s="31">
        <v>56305.3</v>
      </c>
      <c r="H44" s="29">
        <f>H45</f>
        <v>100</v>
      </c>
    </row>
    <row r="45" spans="1:8" s="4" customFormat="1" ht="30.75" customHeight="1" x14ac:dyDescent="0.2">
      <c r="A45" s="30" t="s">
        <v>47</v>
      </c>
      <c r="B45" s="16" t="s">
        <v>133</v>
      </c>
      <c r="C45" s="18" t="s">
        <v>139</v>
      </c>
      <c r="D45" s="18" t="s">
        <v>86</v>
      </c>
      <c r="E45" s="18" t="s">
        <v>27</v>
      </c>
      <c r="F45" s="24">
        <v>60000</v>
      </c>
      <c r="G45" s="31">
        <v>56305.3</v>
      </c>
      <c r="H45" s="29">
        <f t="shared" ref="H45" si="4">H46</f>
        <v>100</v>
      </c>
    </row>
    <row r="46" spans="1:8" s="4" customFormat="1" ht="30.75" customHeight="1" x14ac:dyDescent="0.2">
      <c r="A46" s="21" t="s">
        <v>97</v>
      </c>
      <c r="B46" s="15" t="s">
        <v>133</v>
      </c>
      <c r="C46" s="19" t="s">
        <v>90</v>
      </c>
      <c r="D46" s="19" t="s">
        <v>115</v>
      </c>
      <c r="E46" s="19"/>
      <c r="F46" s="23">
        <f>F47</f>
        <v>1000</v>
      </c>
      <c r="G46" s="23">
        <f>G47</f>
        <v>1000</v>
      </c>
      <c r="H46" s="29">
        <v>100</v>
      </c>
    </row>
    <row r="47" spans="1:8" s="4" customFormat="1" ht="21.75" customHeight="1" x14ac:dyDescent="0.2">
      <c r="A47" s="30" t="s">
        <v>31</v>
      </c>
      <c r="B47" s="16" t="s">
        <v>133</v>
      </c>
      <c r="C47" s="18" t="s">
        <v>90</v>
      </c>
      <c r="D47" s="18" t="s">
        <v>115</v>
      </c>
      <c r="E47" s="18" t="s">
        <v>30</v>
      </c>
      <c r="F47" s="24">
        <v>1000</v>
      </c>
      <c r="G47" s="31">
        <v>1000</v>
      </c>
      <c r="H47" s="29"/>
    </row>
    <row r="48" spans="1:8" s="2" customFormat="1" ht="20.25" customHeight="1" x14ac:dyDescent="0.2">
      <c r="A48" s="46" t="s">
        <v>59</v>
      </c>
      <c r="B48" s="15" t="s">
        <v>133</v>
      </c>
      <c r="C48" s="19" t="s">
        <v>55</v>
      </c>
      <c r="D48" s="19"/>
      <c r="E48" s="19"/>
      <c r="F48" s="23">
        <f>F49+F51+F58</f>
        <v>2019645.87</v>
      </c>
      <c r="G48" s="23">
        <f>G49+G51+G58</f>
        <v>1995094.9999999998</v>
      </c>
      <c r="H48" s="29">
        <f t="shared" si="0"/>
        <v>98.784397286441092</v>
      </c>
    </row>
    <row r="49" spans="1:8" s="2" customFormat="1" ht="20.25" customHeight="1" x14ac:dyDescent="0.2">
      <c r="A49" s="39" t="s">
        <v>98</v>
      </c>
      <c r="B49" s="15" t="s">
        <v>133</v>
      </c>
      <c r="C49" s="19" t="s">
        <v>99</v>
      </c>
      <c r="D49" s="19"/>
      <c r="E49" s="19"/>
      <c r="F49" s="23">
        <v>0</v>
      </c>
      <c r="G49" s="23">
        <v>0</v>
      </c>
      <c r="H49" s="29">
        <v>0</v>
      </c>
    </row>
    <row r="50" spans="1:8" s="2" customFormat="1" ht="28.5" customHeight="1" x14ac:dyDescent="0.2">
      <c r="A50" s="30" t="s">
        <v>101</v>
      </c>
      <c r="B50" s="16" t="s">
        <v>133</v>
      </c>
      <c r="C50" s="18" t="s">
        <v>99</v>
      </c>
      <c r="D50" s="18" t="s">
        <v>100</v>
      </c>
      <c r="E50" s="18" t="s">
        <v>27</v>
      </c>
      <c r="F50" s="24">
        <v>0</v>
      </c>
      <c r="G50" s="24">
        <v>0</v>
      </c>
      <c r="H50" s="31">
        <v>0</v>
      </c>
    </row>
    <row r="51" spans="1:8" s="2" customFormat="1" ht="20.25" customHeight="1" x14ac:dyDescent="0.2">
      <c r="A51" s="39" t="s">
        <v>102</v>
      </c>
      <c r="B51" s="15" t="s">
        <v>133</v>
      </c>
      <c r="C51" s="19" t="s">
        <v>18</v>
      </c>
      <c r="D51" s="19"/>
      <c r="E51" s="19"/>
      <c r="F51" s="23">
        <f>SUM(+F52+F53+F54+F55+F56+F57)</f>
        <v>2019645.87</v>
      </c>
      <c r="G51" s="23">
        <f>SUM(+G52+G53+G54+G55+G56+G57)</f>
        <v>1995094.9999999998</v>
      </c>
      <c r="H51" s="29">
        <f t="shared" ref="H51" si="5">G51/F51*100</f>
        <v>98.784397286441092</v>
      </c>
    </row>
    <row r="52" spans="1:8" s="4" customFormat="1" ht="25.5" x14ac:dyDescent="0.2">
      <c r="A52" s="30" t="s">
        <v>47</v>
      </c>
      <c r="B52" s="16" t="s">
        <v>133</v>
      </c>
      <c r="C52" s="16" t="s">
        <v>18</v>
      </c>
      <c r="D52" s="16" t="s">
        <v>80</v>
      </c>
      <c r="E52" s="16" t="s">
        <v>27</v>
      </c>
      <c r="F52" s="24">
        <v>218400.27</v>
      </c>
      <c r="G52" s="31">
        <v>216477</v>
      </c>
      <c r="H52" s="31">
        <f t="shared" si="0"/>
        <v>99.119382956806788</v>
      </c>
    </row>
    <row r="53" spans="1:8" s="4" customFormat="1" ht="25.5" x14ac:dyDescent="0.2">
      <c r="A53" s="30" t="s">
        <v>47</v>
      </c>
      <c r="B53" s="16" t="s">
        <v>133</v>
      </c>
      <c r="C53" s="16" t="s">
        <v>18</v>
      </c>
      <c r="D53" s="16" t="s">
        <v>140</v>
      </c>
      <c r="E53" s="16" t="s">
        <v>27</v>
      </c>
      <c r="F53" s="24">
        <v>429000</v>
      </c>
      <c r="G53" s="31">
        <v>427780.2</v>
      </c>
      <c r="H53" s="31">
        <f t="shared" si="0"/>
        <v>99.715664335664329</v>
      </c>
    </row>
    <row r="54" spans="1:8" s="4" customFormat="1" ht="25.5" x14ac:dyDescent="0.2">
      <c r="A54" s="30" t="s">
        <v>47</v>
      </c>
      <c r="B54" s="16" t="s">
        <v>133</v>
      </c>
      <c r="C54" s="16" t="s">
        <v>18</v>
      </c>
      <c r="D54" s="16" t="s">
        <v>116</v>
      </c>
      <c r="E54" s="16" t="s">
        <v>112</v>
      </c>
      <c r="F54" s="24">
        <v>1123</v>
      </c>
      <c r="G54" s="31">
        <v>1123</v>
      </c>
      <c r="H54" s="31">
        <f t="shared" si="0"/>
        <v>100</v>
      </c>
    </row>
    <row r="55" spans="1:8" s="4" customFormat="1" ht="25.5" x14ac:dyDescent="0.2">
      <c r="A55" s="30" t="s">
        <v>47</v>
      </c>
      <c r="B55" s="16" t="s">
        <v>133</v>
      </c>
      <c r="C55" s="16" t="s">
        <v>18</v>
      </c>
      <c r="D55" s="16" t="s">
        <v>116</v>
      </c>
      <c r="E55" s="16" t="s">
        <v>113</v>
      </c>
      <c r="F55" s="24">
        <v>111150</v>
      </c>
      <c r="G55" s="31">
        <v>111150</v>
      </c>
      <c r="H55" s="31">
        <f t="shared" si="0"/>
        <v>100</v>
      </c>
    </row>
    <row r="56" spans="1:8" s="4" customFormat="1" ht="12.75" x14ac:dyDescent="0.2">
      <c r="A56" s="30" t="s">
        <v>31</v>
      </c>
      <c r="B56" s="16" t="s">
        <v>133</v>
      </c>
      <c r="C56" s="16" t="s">
        <v>18</v>
      </c>
      <c r="D56" s="16" t="s">
        <v>128</v>
      </c>
      <c r="E56" s="16" t="s">
        <v>129</v>
      </c>
      <c r="F56" s="24">
        <v>1247372.8700000001</v>
      </c>
      <c r="G56" s="31">
        <v>1226179.1499999999</v>
      </c>
      <c r="H56" s="31">
        <f t="shared" si="0"/>
        <v>98.300931460854997</v>
      </c>
    </row>
    <row r="57" spans="1:8" s="4" customFormat="1" ht="12.75" x14ac:dyDescent="0.2">
      <c r="A57" s="30" t="s">
        <v>31</v>
      </c>
      <c r="B57" s="16" t="s">
        <v>133</v>
      </c>
      <c r="C57" s="16" t="s">
        <v>18</v>
      </c>
      <c r="D57" s="16" t="s">
        <v>128</v>
      </c>
      <c r="E57" s="16" t="s">
        <v>117</v>
      </c>
      <c r="F57" s="24">
        <v>12599.73</v>
      </c>
      <c r="G57" s="31">
        <v>12385.65</v>
      </c>
      <c r="H57" s="31">
        <f t="shared" si="0"/>
        <v>98.300915972008923</v>
      </c>
    </row>
    <row r="58" spans="1:8" s="4" customFormat="1" ht="12.75" x14ac:dyDescent="0.2">
      <c r="A58" s="21" t="s">
        <v>118</v>
      </c>
      <c r="B58" s="15" t="s">
        <v>133</v>
      </c>
      <c r="C58" s="15" t="s">
        <v>120</v>
      </c>
      <c r="D58" s="15" t="s">
        <v>121</v>
      </c>
      <c r="E58" s="15"/>
      <c r="F58" s="23">
        <v>0</v>
      </c>
      <c r="G58" s="29">
        <v>0</v>
      </c>
      <c r="H58" s="29">
        <v>0</v>
      </c>
    </row>
    <row r="59" spans="1:8" s="4" customFormat="1" ht="12.75" x14ac:dyDescent="0.2">
      <c r="A59" s="30" t="s">
        <v>119</v>
      </c>
      <c r="B59" s="16" t="s">
        <v>133</v>
      </c>
      <c r="C59" s="16" t="s">
        <v>120</v>
      </c>
      <c r="D59" s="16" t="s">
        <v>121</v>
      </c>
      <c r="E59" s="16" t="s">
        <v>27</v>
      </c>
      <c r="F59" s="24">
        <v>0</v>
      </c>
      <c r="G59" s="31">
        <v>0</v>
      </c>
      <c r="H59" s="29">
        <v>0</v>
      </c>
    </row>
    <row r="60" spans="1:8" s="3" customFormat="1" ht="16.5" x14ac:dyDescent="0.25">
      <c r="A60" s="48" t="s">
        <v>9</v>
      </c>
      <c r="B60" s="15" t="s">
        <v>133</v>
      </c>
      <c r="C60" s="15" t="s">
        <v>48</v>
      </c>
      <c r="D60" s="15"/>
      <c r="E60" s="15"/>
      <c r="F60" s="23">
        <f>SUM(+F61+F62+F65)</f>
        <v>2490063.7200000002</v>
      </c>
      <c r="G60" s="23">
        <f>SUM(+G61+G62+G65)</f>
        <v>2345168.91</v>
      </c>
      <c r="H60" s="29">
        <f t="shared" si="0"/>
        <v>94.181080233561261</v>
      </c>
    </row>
    <row r="61" spans="1:8" s="3" customFormat="1" ht="12.75" x14ac:dyDescent="0.2">
      <c r="A61" s="37" t="s">
        <v>141</v>
      </c>
      <c r="B61" s="15" t="s">
        <v>133</v>
      </c>
      <c r="C61" s="15" t="s">
        <v>142</v>
      </c>
      <c r="D61" s="15" t="s">
        <v>143</v>
      </c>
      <c r="E61" s="15" t="s">
        <v>27</v>
      </c>
      <c r="F61" s="23">
        <v>25000</v>
      </c>
      <c r="G61" s="23">
        <v>24174</v>
      </c>
      <c r="H61" s="29">
        <f t="shared" si="0"/>
        <v>96.695999999999998</v>
      </c>
    </row>
    <row r="62" spans="1:8" s="4" customFormat="1" ht="12.75" x14ac:dyDescent="0.2">
      <c r="A62" s="21" t="s">
        <v>56</v>
      </c>
      <c r="B62" s="15" t="s">
        <v>133</v>
      </c>
      <c r="C62" s="15" t="s">
        <v>10</v>
      </c>
      <c r="D62" s="15"/>
      <c r="E62" s="15"/>
      <c r="F62" s="23">
        <v>25000</v>
      </c>
      <c r="G62" s="23">
        <v>25000</v>
      </c>
      <c r="H62" s="29">
        <f>G62/F62*100</f>
        <v>100</v>
      </c>
    </row>
    <row r="63" spans="1:8" s="4" customFormat="1" ht="12.75" x14ac:dyDescent="0.2">
      <c r="A63" s="38" t="s">
        <v>45</v>
      </c>
      <c r="B63" s="15" t="s">
        <v>133</v>
      </c>
      <c r="C63" s="19" t="s">
        <v>10</v>
      </c>
      <c r="D63" s="19" t="s">
        <v>103</v>
      </c>
      <c r="E63" s="15"/>
      <c r="F63" s="23">
        <v>25000</v>
      </c>
      <c r="G63" s="23">
        <v>25000</v>
      </c>
      <c r="H63" s="29">
        <f>G63/F63*100</f>
        <v>100</v>
      </c>
    </row>
    <row r="64" spans="1:8" ht="25.5" x14ac:dyDescent="0.2">
      <c r="A64" s="30" t="s">
        <v>47</v>
      </c>
      <c r="B64" s="16" t="s">
        <v>133</v>
      </c>
      <c r="C64" s="18" t="s">
        <v>10</v>
      </c>
      <c r="D64" s="18" t="s">
        <v>103</v>
      </c>
      <c r="E64" s="18" t="s">
        <v>114</v>
      </c>
      <c r="F64" s="24">
        <v>25000</v>
      </c>
      <c r="G64" s="31">
        <v>25000</v>
      </c>
      <c r="H64" s="29">
        <f>G64/F64*100</f>
        <v>100</v>
      </c>
    </row>
    <row r="65" spans="1:8" s="3" customFormat="1" ht="12.75" x14ac:dyDescent="0.2">
      <c r="A65" s="38" t="s">
        <v>11</v>
      </c>
      <c r="B65" s="15" t="s">
        <v>133</v>
      </c>
      <c r="C65" s="19" t="s">
        <v>15</v>
      </c>
      <c r="D65" s="19"/>
      <c r="E65" s="19"/>
      <c r="F65" s="23">
        <f>F66+F69+F71+F73+F75+F77</f>
        <v>2440063.7200000002</v>
      </c>
      <c r="G65" s="23">
        <f>G66+G69+G71+G73+G75+G77</f>
        <v>2295994.91</v>
      </c>
      <c r="H65" s="29">
        <f t="shared" si="0"/>
        <v>94.095694763249867</v>
      </c>
    </row>
    <row r="66" spans="1:8" s="3" customFormat="1" ht="12.75" x14ac:dyDescent="0.2">
      <c r="A66" s="21" t="s">
        <v>57</v>
      </c>
      <c r="B66" s="15" t="s">
        <v>133</v>
      </c>
      <c r="C66" s="19" t="s">
        <v>15</v>
      </c>
      <c r="D66" s="19" t="s">
        <v>144</v>
      </c>
      <c r="E66" s="19"/>
      <c r="F66" s="23">
        <f>F67+F68</f>
        <v>642000</v>
      </c>
      <c r="G66" s="23">
        <f>G67+G68</f>
        <v>592369.42999999993</v>
      </c>
      <c r="H66" s="29">
        <f t="shared" si="0"/>
        <v>92.26938161993769</v>
      </c>
    </row>
    <row r="67" spans="1:8" s="8" customFormat="1" ht="25.5" x14ac:dyDescent="0.2">
      <c r="A67" s="30" t="s">
        <v>47</v>
      </c>
      <c r="B67" s="16" t="s">
        <v>133</v>
      </c>
      <c r="C67" s="18" t="s">
        <v>15</v>
      </c>
      <c r="D67" s="18" t="s">
        <v>144</v>
      </c>
      <c r="E67" s="18" t="s">
        <v>27</v>
      </c>
      <c r="F67" s="24">
        <v>332000</v>
      </c>
      <c r="G67" s="31">
        <v>325397.8</v>
      </c>
      <c r="H67" s="29">
        <f t="shared" si="0"/>
        <v>98.011385542168668</v>
      </c>
    </row>
    <row r="68" spans="1:8" s="8" customFormat="1" ht="25.5" x14ac:dyDescent="0.2">
      <c r="A68" s="30" t="s">
        <v>47</v>
      </c>
      <c r="B68" s="16" t="s">
        <v>133</v>
      </c>
      <c r="C68" s="18" t="s">
        <v>15</v>
      </c>
      <c r="D68" s="18" t="s">
        <v>144</v>
      </c>
      <c r="E68" s="18" t="s">
        <v>126</v>
      </c>
      <c r="F68" s="24">
        <v>310000</v>
      </c>
      <c r="G68" s="31">
        <v>266971.63</v>
      </c>
      <c r="H68" s="29">
        <f t="shared" ref="H68" si="6">G68/F68*100</f>
        <v>86.119880645161288</v>
      </c>
    </row>
    <row r="69" spans="1:8" s="8" customFormat="1" ht="12.75" x14ac:dyDescent="0.2">
      <c r="A69" s="21" t="s">
        <v>110</v>
      </c>
      <c r="B69" s="15" t="s">
        <v>133</v>
      </c>
      <c r="C69" s="19" t="s">
        <v>15</v>
      </c>
      <c r="D69" s="19" t="s">
        <v>81</v>
      </c>
      <c r="E69" s="19"/>
      <c r="F69" s="23">
        <f>F70</f>
        <v>1523530.28</v>
      </c>
      <c r="G69" s="29">
        <f>G70</f>
        <v>1446634.17</v>
      </c>
      <c r="H69" s="29">
        <f t="shared" ref="H69" si="7">G69/F69*100</f>
        <v>94.952767857032669</v>
      </c>
    </row>
    <row r="70" spans="1:8" s="8" customFormat="1" ht="25.5" x14ac:dyDescent="0.2">
      <c r="A70" s="30" t="s">
        <v>47</v>
      </c>
      <c r="B70" s="16" t="s">
        <v>133</v>
      </c>
      <c r="C70" s="18" t="s">
        <v>15</v>
      </c>
      <c r="D70" s="18" t="s">
        <v>81</v>
      </c>
      <c r="E70" s="18" t="s">
        <v>27</v>
      </c>
      <c r="F70" s="24">
        <v>1523530.28</v>
      </c>
      <c r="G70" s="31">
        <v>1446634.17</v>
      </c>
      <c r="H70" s="29">
        <f t="shared" ref="H70:H71" si="8">G70/F70*100</f>
        <v>94.952767857032669</v>
      </c>
    </row>
    <row r="71" spans="1:8" s="8" customFormat="1" ht="12.75" x14ac:dyDescent="0.2">
      <c r="A71" s="21" t="s">
        <v>145</v>
      </c>
      <c r="B71" s="15" t="s">
        <v>133</v>
      </c>
      <c r="C71" s="19" t="s">
        <v>15</v>
      </c>
      <c r="D71" s="19" t="s">
        <v>146</v>
      </c>
      <c r="E71" s="19"/>
      <c r="F71" s="23">
        <f>F72</f>
        <v>20000</v>
      </c>
      <c r="G71" s="29">
        <f>G72</f>
        <v>11751</v>
      </c>
      <c r="H71" s="29">
        <f t="shared" si="8"/>
        <v>58.755000000000003</v>
      </c>
    </row>
    <row r="72" spans="1:8" s="8" customFormat="1" ht="12.75" x14ac:dyDescent="0.2">
      <c r="A72" s="30" t="s">
        <v>109</v>
      </c>
      <c r="B72" s="16" t="s">
        <v>133</v>
      </c>
      <c r="C72" s="18" t="s">
        <v>15</v>
      </c>
      <c r="D72" s="18" t="s">
        <v>146</v>
      </c>
      <c r="E72" s="18" t="s">
        <v>147</v>
      </c>
      <c r="F72" s="24">
        <v>20000</v>
      </c>
      <c r="G72" s="31">
        <v>11751</v>
      </c>
      <c r="H72" s="29">
        <f t="shared" ref="H72" si="9">G72/F72*100</f>
        <v>58.755000000000003</v>
      </c>
    </row>
    <row r="73" spans="1:8" s="8" customFormat="1" ht="18.75" customHeight="1" x14ac:dyDescent="0.2">
      <c r="A73" s="21" t="s">
        <v>104</v>
      </c>
      <c r="B73" s="15" t="s">
        <v>133</v>
      </c>
      <c r="C73" s="19" t="s">
        <v>15</v>
      </c>
      <c r="D73" s="19" t="s">
        <v>149</v>
      </c>
      <c r="E73" s="19"/>
      <c r="F73" s="23">
        <f>F74</f>
        <v>183333.44</v>
      </c>
      <c r="G73" s="23">
        <f>G74</f>
        <v>183333.21</v>
      </c>
      <c r="H73" s="29">
        <f t="shared" si="0"/>
        <v>99.999874545527533</v>
      </c>
    </row>
    <row r="74" spans="1:8" s="8" customFormat="1" ht="25.9" customHeight="1" x14ac:dyDescent="0.2">
      <c r="A74" s="30" t="s">
        <v>47</v>
      </c>
      <c r="B74" s="16" t="s">
        <v>133</v>
      </c>
      <c r="C74" s="18" t="s">
        <v>15</v>
      </c>
      <c r="D74" s="19" t="s">
        <v>149</v>
      </c>
      <c r="E74" s="18" t="s">
        <v>150</v>
      </c>
      <c r="F74" s="24">
        <v>183333.44</v>
      </c>
      <c r="G74" s="24">
        <v>183333.21</v>
      </c>
      <c r="H74" s="31">
        <f t="shared" ref="H74" si="10">G74/F74*100</f>
        <v>99.999874545527533</v>
      </c>
    </row>
    <row r="75" spans="1:8" s="8" customFormat="1" ht="21" customHeight="1" x14ac:dyDescent="0.2">
      <c r="A75" s="21" t="s">
        <v>105</v>
      </c>
      <c r="B75" s="15" t="s">
        <v>133</v>
      </c>
      <c r="C75" s="19" t="s">
        <v>15</v>
      </c>
      <c r="D75" s="19" t="s">
        <v>148</v>
      </c>
      <c r="E75" s="19"/>
      <c r="F75" s="23">
        <f>F76</f>
        <v>61200</v>
      </c>
      <c r="G75" s="23">
        <f>G76</f>
        <v>51907.1</v>
      </c>
      <c r="H75" s="29">
        <f t="shared" si="0"/>
        <v>84.815522875816995</v>
      </c>
    </row>
    <row r="76" spans="1:8" s="8" customFormat="1" ht="21.75" customHeight="1" x14ac:dyDescent="0.2">
      <c r="A76" s="30" t="s">
        <v>106</v>
      </c>
      <c r="B76" s="16" t="s">
        <v>133</v>
      </c>
      <c r="C76" s="18" t="s">
        <v>15</v>
      </c>
      <c r="D76" s="18" t="s">
        <v>148</v>
      </c>
      <c r="E76" s="18" t="s">
        <v>27</v>
      </c>
      <c r="F76" s="24">
        <v>61200</v>
      </c>
      <c r="G76" s="24">
        <v>51907.1</v>
      </c>
      <c r="H76" s="29">
        <f t="shared" ref="H76:H77" si="11">G76/F76*100</f>
        <v>84.815522875816995</v>
      </c>
    </row>
    <row r="77" spans="1:8" s="8" customFormat="1" ht="19.5" customHeight="1" x14ac:dyDescent="0.2">
      <c r="A77" s="21" t="s">
        <v>105</v>
      </c>
      <c r="B77" s="15" t="s">
        <v>133</v>
      </c>
      <c r="C77" s="19" t="s">
        <v>15</v>
      </c>
      <c r="D77" s="19" t="s">
        <v>148</v>
      </c>
      <c r="E77" s="19"/>
      <c r="F77" s="23">
        <f>F78</f>
        <v>10000</v>
      </c>
      <c r="G77" s="23">
        <f>G78</f>
        <v>10000</v>
      </c>
      <c r="H77" s="29">
        <f t="shared" si="11"/>
        <v>100</v>
      </c>
    </row>
    <row r="78" spans="1:8" s="8" customFormat="1" ht="25.9" customHeight="1" x14ac:dyDescent="0.2">
      <c r="A78" s="30" t="s">
        <v>106</v>
      </c>
      <c r="B78" s="16" t="s">
        <v>133</v>
      </c>
      <c r="C78" s="18" t="s">
        <v>15</v>
      </c>
      <c r="D78" s="18" t="s">
        <v>148</v>
      </c>
      <c r="E78" s="18" t="s">
        <v>111</v>
      </c>
      <c r="F78" s="24">
        <v>10000</v>
      </c>
      <c r="G78" s="24">
        <v>10000</v>
      </c>
      <c r="H78" s="29">
        <f t="shared" ref="H78" si="12">G78/F78*100</f>
        <v>100</v>
      </c>
    </row>
    <row r="79" spans="1:8" s="3" customFormat="1" ht="16.5" x14ac:dyDescent="0.2">
      <c r="A79" s="47" t="s">
        <v>12</v>
      </c>
      <c r="B79" s="15" t="s">
        <v>133</v>
      </c>
      <c r="C79" s="19" t="s">
        <v>50</v>
      </c>
      <c r="D79" s="19"/>
      <c r="E79" s="19"/>
      <c r="F79" s="23">
        <f>F80</f>
        <v>15000</v>
      </c>
      <c r="G79" s="23">
        <f t="shared" ref="G79" si="13">G80</f>
        <v>10000</v>
      </c>
      <c r="H79" s="29">
        <f t="shared" ref="H79:H105" si="14">G79/F79*100</f>
        <v>66.666666666666657</v>
      </c>
    </row>
    <row r="80" spans="1:8" s="3" customFormat="1" ht="12.75" x14ac:dyDescent="0.2">
      <c r="A80" s="30" t="s">
        <v>19</v>
      </c>
      <c r="B80" s="16" t="s">
        <v>133</v>
      </c>
      <c r="C80" s="18" t="s">
        <v>16</v>
      </c>
      <c r="D80" s="18"/>
      <c r="E80" s="18"/>
      <c r="F80" s="24">
        <v>15000</v>
      </c>
      <c r="G80" s="24">
        <v>10000</v>
      </c>
      <c r="H80" s="29">
        <f t="shared" si="14"/>
        <v>66.666666666666657</v>
      </c>
    </row>
    <row r="81" spans="1:8" s="3" customFormat="1" ht="51" x14ac:dyDescent="0.2">
      <c r="A81" s="30" t="s">
        <v>151</v>
      </c>
      <c r="B81" s="16" t="s">
        <v>133</v>
      </c>
      <c r="C81" s="18" t="s">
        <v>16</v>
      </c>
      <c r="D81" s="18" t="s">
        <v>82</v>
      </c>
      <c r="E81" s="19"/>
      <c r="F81" s="24">
        <v>15000</v>
      </c>
      <c r="G81" s="24">
        <v>10000</v>
      </c>
      <c r="H81" s="29">
        <f t="shared" si="14"/>
        <v>66.666666666666657</v>
      </c>
    </row>
    <row r="82" spans="1:8" s="5" customFormat="1" ht="25.5" x14ac:dyDescent="0.2">
      <c r="A82" s="30" t="s">
        <v>47</v>
      </c>
      <c r="B82" s="16" t="s">
        <v>133</v>
      </c>
      <c r="C82" s="18" t="s">
        <v>16</v>
      </c>
      <c r="D82" s="18" t="s">
        <v>82</v>
      </c>
      <c r="E82" s="18" t="s">
        <v>27</v>
      </c>
      <c r="F82" s="24">
        <v>15000</v>
      </c>
      <c r="G82" s="31">
        <v>10000</v>
      </c>
      <c r="H82" s="29">
        <f t="shared" si="14"/>
        <v>66.666666666666657</v>
      </c>
    </row>
    <row r="83" spans="1:8" s="3" customFormat="1" ht="16.5" x14ac:dyDescent="0.2">
      <c r="A83" s="47" t="s">
        <v>13</v>
      </c>
      <c r="B83" s="15" t="s">
        <v>133</v>
      </c>
      <c r="C83" s="19" t="s">
        <v>49</v>
      </c>
      <c r="D83" s="19"/>
      <c r="E83" s="19"/>
      <c r="F83" s="23">
        <f>F84</f>
        <v>3621200</v>
      </c>
      <c r="G83" s="23">
        <f>G84</f>
        <v>3149739.3100000005</v>
      </c>
      <c r="H83" s="29">
        <f t="shared" si="14"/>
        <v>86.980539876284126</v>
      </c>
    </row>
    <row r="84" spans="1:8" s="8" customFormat="1" ht="12.75" x14ac:dyDescent="0.2">
      <c r="A84" s="38" t="s">
        <v>58</v>
      </c>
      <c r="B84" s="15" t="s">
        <v>133</v>
      </c>
      <c r="C84" s="19" t="s">
        <v>17</v>
      </c>
      <c r="D84" s="19"/>
      <c r="E84" s="19"/>
      <c r="F84" s="23">
        <f>F85</f>
        <v>3621200</v>
      </c>
      <c r="G84" s="23">
        <f>G85</f>
        <v>3149739.3100000005</v>
      </c>
      <c r="H84" s="29">
        <f t="shared" si="14"/>
        <v>86.980539876284126</v>
      </c>
    </row>
    <row r="85" spans="1:8" s="3" customFormat="1" ht="41.25" customHeight="1" x14ac:dyDescent="0.2">
      <c r="A85" s="21" t="s">
        <v>153</v>
      </c>
      <c r="B85" s="15" t="s">
        <v>133</v>
      </c>
      <c r="C85" s="19" t="s">
        <v>17</v>
      </c>
      <c r="D85" s="19" t="s">
        <v>83</v>
      </c>
      <c r="E85" s="19"/>
      <c r="F85" s="23">
        <f>F86+F93</f>
        <v>3621200</v>
      </c>
      <c r="G85" s="23">
        <f>G86+G93</f>
        <v>3149739.3100000005</v>
      </c>
      <c r="H85" s="29">
        <f t="shared" si="14"/>
        <v>86.980539876284126</v>
      </c>
    </row>
    <row r="86" spans="1:8" s="3" customFormat="1" ht="18" customHeight="1" x14ac:dyDescent="0.2">
      <c r="A86" s="21" t="s">
        <v>108</v>
      </c>
      <c r="B86" s="15" t="s">
        <v>133</v>
      </c>
      <c r="C86" s="19" t="s">
        <v>17</v>
      </c>
      <c r="D86" s="19" t="s">
        <v>84</v>
      </c>
      <c r="E86" s="19"/>
      <c r="F86" s="23">
        <f>SUM(+F87+F88+F89+F90+F91+F92)</f>
        <v>2891900</v>
      </c>
      <c r="G86" s="23">
        <f>SUM(+G87+G88+G89+G90+G91+G92)</f>
        <v>2474776.7600000002</v>
      </c>
      <c r="H86" s="29">
        <f t="shared" si="14"/>
        <v>85.576152702375609</v>
      </c>
    </row>
    <row r="87" spans="1:8" ht="12.75" x14ac:dyDescent="0.2">
      <c r="A87" s="30" t="s">
        <v>72</v>
      </c>
      <c r="B87" s="16" t="s">
        <v>133</v>
      </c>
      <c r="C87" s="18" t="s">
        <v>17</v>
      </c>
      <c r="D87" s="18" t="s">
        <v>84</v>
      </c>
      <c r="E87" s="18" t="s">
        <v>125</v>
      </c>
      <c r="F87" s="24">
        <v>1344800</v>
      </c>
      <c r="G87" s="31">
        <v>1152415</v>
      </c>
      <c r="H87" s="31">
        <f t="shared" ref="H87" si="15">G87/F87*100</f>
        <v>85.694155264723378</v>
      </c>
    </row>
    <row r="88" spans="1:8" ht="12.75" x14ac:dyDescent="0.2">
      <c r="A88" s="30" t="s">
        <v>72</v>
      </c>
      <c r="B88" s="16" t="s">
        <v>133</v>
      </c>
      <c r="C88" s="18" t="s">
        <v>17</v>
      </c>
      <c r="D88" s="18" t="s">
        <v>84</v>
      </c>
      <c r="E88" s="18" t="s">
        <v>124</v>
      </c>
      <c r="F88" s="24">
        <v>10000</v>
      </c>
      <c r="G88" s="31">
        <v>6942</v>
      </c>
      <c r="H88" s="31">
        <f t="shared" si="14"/>
        <v>69.42</v>
      </c>
    </row>
    <row r="89" spans="1:8" ht="41.25" customHeight="1" x14ac:dyDescent="0.2">
      <c r="A89" s="30" t="s">
        <v>71</v>
      </c>
      <c r="B89" s="16" t="s">
        <v>133</v>
      </c>
      <c r="C89" s="18" t="s">
        <v>17</v>
      </c>
      <c r="D89" s="18" t="s">
        <v>84</v>
      </c>
      <c r="E89" s="18" t="s">
        <v>70</v>
      </c>
      <c r="F89" s="24">
        <v>414500</v>
      </c>
      <c r="G89" s="31">
        <v>339839.95</v>
      </c>
      <c r="H89" s="31">
        <f t="shared" si="14"/>
        <v>81.987925211097718</v>
      </c>
    </row>
    <row r="90" spans="1:8" ht="25.5" x14ac:dyDescent="0.2">
      <c r="A90" s="30" t="s">
        <v>47</v>
      </c>
      <c r="B90" s="16" t="s">
        <v>133</v>
      </c>
      <c r="C90" s="18" t="s">
        <v>17</v>
      </c>
      <c r="D90" s="18" t="s">
        <v>84</v>
      </c>
      <c r="E90" s="18" t="s">
        <v>27</v>
      </c>
      <c r="F90" s="24">
        <v>648700</v>
      </c>
      <c r="G90" s="31">
        <v>553183.92000000004</v>
      </c>
      <c r="H90" s="31">
        <f t="shared" si="14"/>
        <v>85.275770001541545</v>
      </c>
    </row>
    <row r="91" spans="1:8" ht="25.5" x14ac:dyDescent="0.2">
      <c r="A91" s="30" t="s">
        <v>47</v>
      </c>
      <c r="B91" s="16" t="s">
        <v>133</v>
      </c>
      <c r="C91" s="18" t="s">
        <v>17</v>
      </c>
      <c r="D91" s="18" t="s">
        <v>84</v>
      </c>
      <c r="E91" s="18" t="s">
        <v>126</v>
      </c>
      <c r="F91" s="24">
        <v>407000</v>
      </c>
      <c r="G91" s="31">
        <v>356430.65</v>
      </c>
      <c r="H91" s="31">
        <f t="shared" ref="H91:H92" si="16">G91/F91*100</f>
        <v>87.575098280098288</v>
      </c>
    </row>
    <row r="92" spans="1:8" ht="25.5" x14ac:dyDescent="0.2">
      <c r="A92" s="30" t="s">
        <v>145</v>
      </c>
      <c r="B92" s="16" t="s">
        <v>133</v>
      </c>
      <c r="C92" s="18" t="s">
        <v>17</v>
      </c>
      <c r="D92" s="18" t="s">
        <v>154</v>
      </c>
      <c r="E92" s="18" t="s">
        <v>155</v>
      </c>
      <c r="F92" s="24">
        <v>66900</v>
      </c>
      <c r="G92" s="31">
        <v>65965.240000000005</v>
      </c>
      <c r="H92" s="31">
        <f t="shared" si="16"/>
        <v>98.602750373692089</v>
      </c>
    </row>
    <row r="93" spans="1:8" ht="12.75" x14ac:dyDescent="0.2">
      <c r="A93" s="38" t="s">
        <v>34</v>
      </c>
      <c r="B93" s="15" t="s">
        <v>133</v>
      </c>
      <c r="C93" s="19" t="s">
        <v>17</v>
      </c>
      <c r="D93" s="19" t="s">
        <v>85</v>
      </c>
      <c r="E93" s="19"/>
      <c r="F93" s="23">
        <f>F94+F95+F96+F97</f>
        <v>729300</v>
      </c>
      <c r="G93" s="23">
        <f>G94++G95+G96+G97</f>
        <v>674962.55</v>
      </c>
      <c r="H93" s="29">
        <f t="shared" si="14"/>
        <v>92.549369258192797</v>
      </c>
    </row>
    <row r="94" spans="1:8" ht="12.75" x14ac:dyDescent="0.2">
      <c r="A94" s="30" t="s">
        <v>72</v>
      </c>
      <c r="B94" s="16" t="s">
        <v>133</v>
      </c>
      <c r="C94" s="18" t="s">
        <v>17</v>
      </c>
      <c r="D94" s="18" t="s">
        <v>85</v>
      </c>
      <c r="E94" s="18" t="s">
        <v>33</v>
      </c>
      <c r="F94" s="24">
        <v>404100</v>
      </c>
      <c r="G94" s="24">
        <v>386501</v>
      </c>
      <c r="H94" s="29">
        <f t="shared" si="14"/>
        <v>95.644889878742887</v>
      </c>
    </row>
    <row r="95" spans="1:8" ht="37.5" customHeight="1" x14ac:dyDescent="0.2">
      <c r="A95" s="30" t="s">
        <v>71</v>
      </c>
      <c r="B95" s="16" t="s">
        <v>133</v>
      </c>
      <c r="C95" s="18" t="s">
        <v>17</v>
      </c>
      <c r="D95" s="18" t="s">
        <v>85</v>
      </c>
      <c r="E95" s="18" t="s">
        <v>70</v>
      </c>
      <c r="F95" s="24">
        <v>122300</v>
      </c>
      <c r="G95" s="24">
        <v>115515.24</v>
      </c>
      <c r="H95" s="29">
        <f t="shared" ref="H95" si="17">G95/F95*100</f>
        <v>94.452363041700735</v>
      </c>
    </row>
    <row r="96" spans="1:8" ht="37.5" customHeight="1" x14ac:dyDescent="0.2">
      <c r="A96" s="30" t="s">
        <v>71</v>
      </c>
      <c r="B96" s="16" t="s">
        <v>133</v>
      </c>
      <c r="C96" s="18" t="s">
        <v>17</v>
      </c>
      <c r="D96" s="18" t="s">
        <v>85</v>
      </c>
      <c r="E96" s="18" t="s">
        <v>27</v>
      </c>
      <c r="F96" s="24">
        <v>157900</v>
      </c>
      <c r="G96" s="24">
        <v>137431.31</v>
      </c>
      <c r="H96" s="29">
        <f t="shared" si="14"/>
        <v>87.036928435718806</v>
      </c>
    </row>
    <row r="97" spans="1:8" ht="25.5" x14ac:dyDescent="0.2">
      <c r="A97" s="30" t="s">
        <v>47</v>
      </c>
      <c r="B97" s="16" t="s">
        <v>133</v>
      </c>
      <c r="C97" s="18" t="s">
        <v>17</v>
      </c>
      <c r="D97" s="18" t="s">
        <v>85</v>
      </c>
      <c r="E97" s="18" t="s">
        <v>126</v>
      </c>
      <c r="F97" s="24">
        <v>45000</v>
      </c>
      <c r="G97" s="31">
        <v>35515</v>
      </c>
      <c r="H97" s="29">
        <f>G97/F97*100</f>
        <v>78.922222222222231</v>
      </c>
    </row>
    <row r="98" spans="1:8" s="2" customFormat="1" ht="16.5" x14ac:dyDescent="0.2">
      <c r="A98" s="46" t="s">
        <v>60</v>
      </c>
      <c r="B98" s="15" t="s">
        <v>133</v>
      </c>
      <c r="C98" s="19" t="s">
        <v>64</v>
      </c>
      <c r="D98" s="19"/>
      <c r="E98" s="19"/>
      <c r="F98" s="23">
        <f t="shared" ref="F98:G98" si="18">F99</f>
        <v>30000</v>
      </c>
      <c r="G98" s="23">
        <f t="shared" si="18"/>
        <v>30000</v>
      </c>
      <c r="H98" s="29">
        <f t="shared" si="14"/>
        <v>100</v>
      </c>
    </row>
    <row r="99" spans="1:8" ht="12.75" x14ac:dyDescent="0.2">
      <c r="A99" s="30" t="s">
        <v>61</v>
      </c>
      <c r="B99" s="16" t="s">
        <v>133</v>
      </c>
      <c r="C99" s="18" t="s">
        <v>65</v>
      </c>
      <c r="D99" s="18"/>
      <c r="E99" s="18"/>
      <c r="F99" s="24">
        <v>30000</v>
      </c>
      <c r="G99" s="24">
        <v>30000</v>
      </c>
      <c r="H99" s="29">
        <f t="shared" si="14"/>
        <v>100</v>
      </c>
    </row>
    <row r="100" spans="1:8" ht="25.5" x14ac:dyDescent="0.2">
      <c r="A100" s="30" t="s">
        <v>62</v>
      </c>
      <c r="B100" s="16" t="s">
        <v>133</v>
      </c>
      <c r="C100" s="18" t="s">
        <v>65</v>
      </c>
      <c r="D100" s="18" t="s">
        <v>157</v>
      </c>
      <c r="E100" s="18"/>
      <c r="F100" s="24">
        <v>30000</v>
      </c>
      <c r="G100" s="24">
        <v>30000</v>
      </c>
      <c r="H100" s="29">
        <f t="shared" si="14"/>
        <v>100</v>
      </c>
    </row>
    <row r="101" spans="1:8" ht="12.75" x14ac:dyDescent="0.2">
      <c r="A101" s="30" t="s">
        <v>63</v>
      </c>
      <c r="B101" s="16" t="s">
        <v>133</v>
      </c>
      <c r="C101" s="18" t="s">
        <v>65</v>
      </c>
      <c r="D101" s="18" t="s">
        <v>157</v>
      </c>
      <c r="E101" s="18" t="s">
        <v>122</v>
      </c>
      <c r="F101" s="24">
        <v>30000</v>
      </c>
      <c r="G101" s="31">
        <v>30000</v>
      </c>
      <c r="H101" s="29">
        <f t="shared" si="14"/>
        <v>100</v>
      </c>
    </row>
    <row r="102" spans="1:8" s="2" customFormat="1" ht="16.5" x14ac:dyDescent="0.2">
      <c r="A102" s="46" t="s">
        <v>107</v>
      </c>
      <c r="B102" s="15" t="s">
        <v>133</v>
      </c>
      <c r="C102" s="19" t="s">
        <v>89</v>
      </c>
      <c r="D102" s="19"/>
      <c r="E102" s="19"/>
      <c r="F102" s="23">
        <f t="shared" ref="F102:G102" si="19">F103</f>
        <v>31000</v>
      </c>
      <c r="G102" s="23">
        <f t="shared" si="19"/>
        <v>21600</v>
      </c>
      <c r="H102" s="29">
        <f>G102/F102</f>
        <v>0.6967741935483871</v>
      </c>
    </row>
    <row r="103" spans="1:8" s="4" customFormat="1" ht="51" x14ac:dyDescent="0.2">
      <c r="A103" s="30" t="s">
        <v>156</v>
      </c>
      <c r="B103" s="16" t="s">
        <v>133</v>
      </c>
      <c r="C103" s="18" t="s">
        <v>87</v>
      </c>
      <c r="D103" s="18" t="s">
        <v>88</v>
      </c>
      <c r="E103" s="18"/>
      <c r="F103" s="24">
        <v>31000</v>
      </c>
      <c r="G103" s="24">
        <v>21600</v>
      </c>
      <c r="H103" s="29">
        <f>G103/F103</f>
        <v>0.6967741935483871</v>
      </c>
    </row>
    <row r="104" spans="1:8" ht="25.5" x14ac:dyDescent="0.2">
      <c r="A104" s="30" t="s">
        <v>47</v>
      </c>
      <c r="B104" s="16" t="s">
        <v>133</v>
      </c>
      <c r="C104" s="18" t="s">
        <v>87</v>
      </c>
      <c r="D104" s="18" t="s">
        <v>88</v>
      </c>
      <c r="E104" s="18" t="s">
        <v>27</v>
      </c>
      <c r="F104" s="24">
        <v>31000</v>
      </c>
      <c r="G104" s="24">
        <v>21600</v>
      </c>
      <c r="H104" s="29">
        <f>G104/F104</f>
        <v>0.6967741935483871</v>
      </c>
    </row>
    <row r="105" spans="1:8" s="3" customFormat="1" ht="16.5" x14ac:dyDescent="0.2">
      <c r="A105" s="45" t="s">
        <v>14</v>
      </c>
      <c r="B105" s="44"/>
      <c r="C105" s="44"/>
      <c r="D105" s="44"/>
      <c r="E105" s="44"/>
      <c r="F105" s="42">
        <f>F5+F36+F42+F48+F60+F79+F83+F98+F102</f>
        <v>12041430.59</v>
      </c>
      <c r="G105" s="42">
        <f>G5+G36+G42+G48+G60+G79+G83+G98+G102</f>
        <v>11335673.039999999</v>
      </c>
      <c r="H105" s="43">
        <f t="shared" si="14"/>
        <v>94.138922740740554</v>
      </c>
    </row>
    <row r="108" spans="1:8" x14ac:dyDescent="0.25">
      <c r="G108" s="32"/>
    </row>
    <row r="110" spans="1:8" x14ac:dyDescent="0.25">
      <c r="G110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Мои файлы</cp:lastModifiedBy>
  <cp:lastPrinted>2023-03-07T07:14:40Z</cp:lastPrinted>
  <dcterms:created xsi:type="dcterms:W3CDTF">1996-10-08T23:32:33Z</dcterms:created>
  <dcterms:modified xsi:type="dcterms:W3CDTF">2023-03-07T07:42:31Z</dcterms:modified>
</cp:coreProperties>
</file>